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Лист1!$A$1:$BR$33</definedName>
  </definedNames>
  <calcPr calcId="162913"/>
</workbook>
</file>

<file path=xl/calcChain.xml><?xml version="1.0" encoding="utf-8"?>
<calcChain xmlns="http://schemas.openxmlformats.org/spreadsheetml/2006/main">
  <c r="S30" i="1" l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BR30" i="1" s="1"/>
  <c r="AK30" i="1"/>
  <c r="BQ30" i="1" s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R29" i="1"/>
  <c r="BQ29" i="1"/>
  <c r="AJ29" i="1"/>
  <c r="AI29" i="1"/>
  <c r="BR28" i="1"/>
  <c r="BQ28" i="1"/>
  <c r="AJ28" i="1"/>
  <c r="AI28" i="1"/>
  <c r="BR27" i="1"/>
  <c r="BQ27" i="1"/>
  <c r="AJ27" i="1"/>
  <c r="AI27" i="1"/>
  <c r="BR26" i="1"/>
  <c r="BQ26" i="1"/>
  <c r="AJ26" i="1"/>
  <c r="AI26" i="1"/>
  <c r="BR25" i="1"/>
  <c r="BQ25" i="1"/>
  <c r="AJ25" i="1"/>
  <c r="AI25" i="1"/>
  <c r="BR24" i="1"/>
  <c r="BQ24" i="1"/>
  <c r="AJ24" i="1"/>
  <c r="AI24" i="1"/>
  <c r="BR23" i="1"/>
  <c r="BQ23" i="1"/>
  <c r="AJ23" i="1"/>
  <c r="AI23" i="1"/>
  <c r="BR22" i="1"/>
  <c r="BQ22" i="1"/>
  <c r="AJ22" i="1"/>
  <c r="AI22" i="1"/>
  <c r="BR21" i="1"/>
  <c r="BQ21" i="1"/>
  <c r="AJ21" i="1"/>
  <c r="AI21" i="1"/>
  <c r="BR20" i="1"/>
  <c r="BQ20" i="1"/>
  <c r="AJ20" i="1"/>
  <c r="AI20" i="1"/>
  <c r="BR19" i="1"/>
  <c r="BQ19" i="1"/>
  <c r="AJ19" i="1"/>
  <c r="AI19" i="1"/>
  <c r="BR18" i="1"/>
  <c r="BQ18" i="1"/>
  <c r="AJ18" i="1"/>
  <c r="AI18" i="1"/>
  <c r="BR17" i="1"/>
  <c r="BQ17" i="1"/>
  <c r="AJ17" i="1"/>
  <c r="AI17" i="1"/>
  <c r="BR16" i="1"/>
  <c r="BQ16" i="1"/>
  <c r="AJ16" i="1"/>
  <c r="AI16" i="1"/>
  <c r="BR15" i="1"/>
  <c r="BQ15" i="1"/>
  <c r="AJ15" i="1"/>
  <c r="AI15" i="1"/>
  <c r="BR14" i="1"/>
  <c r="BQ14" i="1"/>
  <c r="AJ14" i="1"/>
  <c r="AI14" i="1"/>
  <c r="BR13" i="1"/>
  <c r="BQ13" i="1"/>
  <c r="AJ13" i="1"/>
  <c r="AI13" i="1"/>
  <c r="BR12" i="1"/>
  <c r="BQ12" i="1"/>
  <c r="AJ12" i="1"/>
  <c r="AI12" i="1"/>
  <c r="BR11" i="1"/>
  <c r="BQ11" i="1"/>
  <c r="AJ11" i="1"/>
  <c r="AI11" i="1"/>
  <c r="AI30" i="1" l="1"/>
  <c r="AJ30" i="1"/>
</calcChain>
</file>

<file path=xl/sharedStrings.xml><?xml version="1.0" encoding="utf-8"?>
<sst xmlns="http://schemas.openxmlformats.org/spreadsheetml/2006/main" count="136" uniqueCount="52">
  <si>
    <t>Продукти харчування</t>
  </si>
  <si>
    <t>Кіл-сть</t>
  </si>
  <si>
    <t>Сума</t>
  </si>
  <si>
    <t>Назва закладу</t>
  </si>
  <si>
    <t>КУ "ЦОЗО"</t>
  </si>
  <si>
    <t>ДНЗ №1 "Веселка"</t>
  </si>
  <si>
    <t>ДНЗ №3 "Теремок"</t>
  </si>
  <si>
    <t>ДНЗ №5 "Ластівка"</t>
  </si>
  <si>
    <t>ДНЗ №7 "Буратіно"</t>
  </si>
  <si>
    <t>ЗДО №11 "Ладусі"</t>
  </si>
  <si>
    <t>ЗДО № 18 "Сонечко"</t>
  </si>
  <si>
    <t>ДНЗ №60 "Ювілейний"</t>
  </si>
  <si>
    <t>ДНЗ №61 "Зоряний"</t>
  </si>
  <si>
    <t>ДНЗ №6 "Дюймовочка"</t>
  </si>
  <si>
    <t>ДНЗ №15  "Джерельце"</t>
  </si>
  <si>
    <t>ДНЗ №47 "Журавонька"</t>
  </si>
  <si>
    <t>ДНЗ №16 "Світлячок"</t>
  </si>
  <si>
    <t>ДНЗ №23 "Колобок"</t>
  </si>
  <si>
    <t>ДНЗ №28 "Дружба"</t>
  </si>
  <si>
    <t>ЗДО №30 "Журавлик"</t>
  </si>
  <si>
    <t>ЗДО №31 "Горобинка"</t>
  </si>
  <si>
    <t>ДНЗ №53 "Гвоздичка"</t>
  </si>
  <si>
    <t>ЗДО №65 "Веселі стежинки"</t>
  </si>
  <si>
    <t>Разом</t>
  </si>
  <si>
    <t>Додаток</t>
  </si>
  <si>
    <t>до рішення виконавчого комітету</t>
  </si>
  <si>
    <t>Павлоградської міської ради</t>
  </si>
  <si>
    <t>Начальник відділу освіти</t>
  </si>
  <si>
    <t>Масло вершкове</t>
  </si>
  <si>
    <t>Макарони</t>
  </si>
  <si>
    <t>Картопля</t>
  </si>
  <si>
    <t>Вафлі</t>
  </si>
  <si>
    <t>Капуста</t>
  </si>
  <si>
    <t>Сосиски</t>
  </si>
  <si>
    <t>Дріжджі</t>
  </si>
  <si>
    <t>Цибуля</t>
  </si>
  <si>
    <t>Буряк</t>
  </si>
  <si>
    <t>Пшено</t>
  </si>
  <si>
    <t>Крупа арновка</t>
  </si>
  <si>
    <t>Крупа манна</t>
  </si>
  <si>
    <t>Сир твердий</t>
  </si>
  <si>
    <t>Печиво</t>
  </si>
  <si>
    <t>Морква</t>
  </si>
  <si>
    <t>Повидло</t>
  </si>
  <si>
    <t>Кпупа арновка</t>
  </si>
  <si>
    <t>ДНЗ №2 "Рукавичка"</t>
  </si>
  <si>
    <t>\</t>
  </si>
  <si>
    <t>Продовження додатка</t>
  </si>
  <si>
    <t>І.В. Дем'яненкео</t>
  </si>
  <si>
    <t xml:space="preserve">                                                                                                Продукти харчування</t>
  </si>
  <si>
    <t xml:space="preserve">                                                                       КНП "Павлоградська міська лікарня №1"Павлоградської міської ради</t>
  </si>
  <si>
    <t>від 27.03.2020р.№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</si>
</sst>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1" xfId="0" applyFont="1" applyBorder="1"/>
    <xf numFmtId="0" fontId="2" fillId="0" borderId="8" xfId="0" applyFont="1" applyBorder="1"/>
    <xf numFmtId="2" fontId="2" fillId="0" borderId="7" xfId="0" applyNumberFormat="1" applyFont="1" applyBorder="1"/>
    <xf numFmtId="2" fontId="2" fillId="0" borderId="1" xfId="0" applyNumberFormat="1" applyFont="1" applyBorder="1"/>
    <xf numFmtId="0" fontId="3" fillId="0" borderId="8" xfId="0" applyFont="1" applyBorder="1"/>
    <xf numFmtId="0" fontId="3" fillId="0" borderId="1" xfId="0" applyFont="1" applyBorder="1"/>
    <xf numFmtId="2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164" fontId="2" fillId="0" borderId="1" xfId="0" applyNumberFormat="1" applyFont="1" applyBorder="1"/>
    <xf numFmtId="164" fontId="3" fillId="0" borderId="1" xfId="0" applyNumberFormat="1" applyFont="1" applyBorder="1"/>
    <xf numFmtId="0" fontId="2" fillId="0" borderId="3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2" fontId="4" fillId="0" borderId="0" xfId="0" applyNumberFormat="1" applyFont="1" applyBorder="1"/>
    <xf numFmtId="2" fontId="5" fillId="0" borderId="0" xfId="0" applyNumberFormat="1" applyFont="1" applyBorder="1"/>
    <xf numFmtId="0" fontId="6" fillId="0" borderId="0" xfId="0" applyFont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5"/>
  <sheetViews>
    <sheetView tabSelected="1" view="pageBreakPreview" topLeftCell="M1" zoomScale="60" zoomScaleNormal="110" workbookViewId="0">
      <selection activeCell="V5" sqref="V5"/>
    </sheetView>
  </sheetViews>
  <sheetFormatPr defaultRowHeight="15" x14ac:dyDescent="0.25"/>
  <cols>
    <col min="1" max="1" width="9.140625" style="1"/>
    <col min="2" max="2" width="10" style="2" customWidth="1"/>
    <col min="3" max="3" width="6.85546875" style="2" customWidth="1"/>
    <col min="4" max="4" width="11.42578125" style="2" customWidth="1"/>
    <col min="5" max="5" width="7.140625" style="2" customWidth="1"/>
    <col min="6" max="6" width="10" style="2" customWidth="1"/>
    <col min="7" max="7" width="10.140625" style="2" bestFit="1" customWidth="1"/>
    <col min="8" max="8" width="11.28515625" style="2" customWidth="1"/>
    <col min="9" max="9" width="8.42578125" style="2" customWidth="1"/>
    <col min="10" max="10" width="10.140625" style="2" customWidth="1"/>
    <col min="11" max="11" width="10.140625" style="2" bestFit="1" customWidth="1"/>
    <col min="12" max="12" width="10.5703125" style="2" customWidth="1"/>
    <col min="13" max="13" width="9" style="2" bestFit="1" customWidth="1"/>
    <col min="14" max="14" width="10.85546875" style="2" customWidth="1"/>
    <col min="15" max="15" width="6.85546875" style="2" customWidth="1"/>
    <col min="16" max="16" width="10.7109375" style="2" customWidth="1"/>
    <col min="17" max="17" width="9" style="2" bestFit="1" customWidth="1"/>
    <col min="18" max="18" width="8.42578125" style="2" customWidth="1"/>
    <col min="19" max="19" width="0.42578125" style="2" hidden="1" customWidth="1"/>
    <col min="20" max="20" width="6.5703125" style="3" hidden="1" customWidth="1"/>
    <col min="21" max="21" width="9" style="4" bestFit="1" customWidth="1"/>
    <col min="22" max="22" width="11.85546875" style="4" customWidth="1"/>
    <col min="23" max="24" width="9" style="4" bestFit="1" customWidth="1"/>
    <col min="25" max="25" width="7" style="4" customWidth="1"/>
    <col min="26" max="26" width="9.140625" style="4" customWidth="1"/>
    <col min="27" max="27" width="9.28515625" style="4" bestFit="1" customWidth="1"/>
    <col min="28" max="28" width="9.85546875" style="4" bestFit="1" customWidth="1"/>
    <col min="29" max="29" width="9.28515625" style="4" bestFit="1" customWidth="1"/>
    <col min="30" max="30" width="9.85546875" style="4" bestFit="1" customWidth="1"/>
    <col min="31" max="34" width="9.28515625" style="4" bestFit="1" customWidth="1"/>
    <col min="35" max="36" width="11.140625" style="4" bestFit="1" customWidth="1"/>
    <col min="37" max="68" width="9.28515625" style="4" bestFit="1" customWidth="1"/>
    <col min="69" max="70" width="10.42578125" style="4" bestFit="1" customWidth="1"/>
    <col min="71" max="16384" width="9.140625" style="4"/>
  </cols>
  <sheetData>
    <row r="1" spans="1:72" s="6" customFormat="1" ht="15.75" x14ac:dyDescent="0.25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20"/>
    </row>
    <row r="2" spans="1:72" s="6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V2" s="2" t="s">
        <v>24</v>
      </c>
      <c r="W2" s="2"/>
      <c r="X2" s="2"/>
      <c r="Y2" s="2"/>
      <c r="Z2" s="5"/>
      <c r="AK2" s="26"/>
      <c r="AX2" s="26" t="s">
        <v>47</v>
      </c>
      <c r="BQ2" s="26" t="s">
        <v>47</v>
      </c>
    </row>
    <row r="3" spans="1:72" s="6" customFormat="1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V3" s="2" t="s">
        <v>25</v>
      </c>
      <c r="W3" s="2"/>
      <c r="X3" s="2"/>
      <c r="Y3" s="2"/>
      <c r="Z3" s="5"/>
    </row>
    <row r="4" spans="1:72" s="6" customFormat="1" ht="15.7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V4" s="2" t="s">
        <v>26</v>
      </c>
      <c r="W4" s="2"/>
      <c r="X4" s="2"/>
      <c r="Y4" s="2"/>
      <c r="Z4" s="5"/>
    </row>
    <row r="5" spans="1:72" s="6" customFormat="1" ht="15.7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V5" s="2" t="s">
        <v>51</v>
      </c>
      <c r="W5" s="2"/>
      <c r="X5" s="2"/>
      <c r="Y5" s="2"/>
      <c r="Z5" s="5"/>
    </row>
    <row r="6" spans="1:72" s="6" customFormat="1" ht="15.7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0"/>
      <c r="V6" s="5"/>
      <c r="W6" s="5"/>
      <c r="X6" s="5"/>
      <c r="Y6" s="5"/>
      <c r="Z6" s="5"/>
    </row>
    <row r="7" spans="1:72" s="21" customFormat="1" ht="20.25" customHeight="1" x14ac:dyDescent="0.25">
      <c r="A7" s="37" t="s">
        <v>3</v>
      </c>
      <c r="B7" s="38"/>
      <c r="C7" s="30" t="s">
        <v>4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43"/>
      <c r="W7" s="43"/>
      <c r="X7" s="43"/>
      <c r="Y7" s="43"/>
      <c r="Z7" s="43"/>
      <c r="AA7" s="32"/>
      <c r="AB7" s="32"/>
      <c r="AC7" s="32"/>
      <c r="AD7" s="32"/>
      <c r="AE7" s="32"/>
      <c r="AF7" s="32"/>
      <c r="AG7" s="32"/>
      <c r="AH7" s="32"/>
      <c r="AI7" s="7"/>
      <c r="AJ7" s="7"/>
      <c r="AK7" s="27" t="s">
        <v>50</v>
      </c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9"/>
    </row>
    <row r="8" spans="1:72" s="21" customFormat="1" ht="15.75" x14ac:dyDescent="0.25">
      <c r="A8" s="39"/>
      <c r="B8" s="40"/>
      <c r="C8" s="15"/>
      <c r="D8" s="32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15"/>
      <c r="AJ8" s="15"/>
      <c r="AK8" s="27" t="s">
        <v>49</v>
      </c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9"/>
    </row>
    <row r="9" spans="1:72" s="21" customFormat="1" ht="15.75" x14ac:dyDescent="0.25">
      <c r="A9" s="39"/>
      <c r="B9" s="40"/>
      <c r="C9" s="30" t="s">
        <v>28</v>
      </c>
      <c r="D9" s="31"/>
      <c r="E9" s="30" t="s">
        <v>29</v>
      </c>
      <c r="F9" s="31"/>
      <c r="G9" s="30" t="s">
        <v>30</v>
      </c>
      <c r="H9" s="31"/>
      <c r="I9" s="30" t="s">
        <v>31</v>
      </c>
      <c r="J9" s="31"/>
      <c r="K9" s="30" t="s">
        <v>32</v>
      </c>
      <c r="L9" s="31"/>
      <c r="M9" s="30" t="s">
        <v>33</v>
      </c>
      <c r="N9" s="31"/>
      <c r="O9" s="30" t="s">
        <v>34</v>
      </c>
      <c r="P9" s="31"/>
      <c r="Q9" s="30" t="s">
        <v>35</v>
      </c>
      <c r="R9" s="31"/>
      <c r="S9" s="30" t="s">
        <v>36</v>
      </c>
      <c r="T9" s="31"/>
      <c r="U9" s="30" t="s">
        <v>37</v>
      </c>
      <c r="V9" s="31"/>
      <c r="W9" s="30" t="s">
        <v>38</v>
      </c>
      <c r="X9" s="31"/>
      <c r="Y9" s="30" t="s">
        <v>39</v>
      </c>
      <c r="Z9" s="31"/>
      <c r="AA9" s="30" t="s">
        <v>40</v>
      </c>
      <c r="AB9" s="31"/>
      <c r="AC9" s="30" t="s">
        <v>41</v>
      </c>
      <c r="AD9" s="31"/>
      <c r="AE9" s="30" t="s">
        <v>42</v>
      </c>
      <c r="AF9" s="31"/>
      <c r="AG9" s="30" t="s">
        <v>43</v>
      </c>
      <c r="AH9" s="31"/>
      <c r="AI9" s="33" t="s">
        <v>23</v>
      </c>
      <c r="AJ9" s="34"/>
      <c r="AK9" s="30" t="s">
        <v>28</v>
      </c>
      <c r="AL9" s="31"/>
      <c r="AM9" s="30" t="s">
        <v>29</v>
      </c>
      <c r="AN9" s="31"/>
      <c r="AO9" s="30" t="s">
        <v>30</v>
      </c>
      <c r="AP9" s="31"/>
      <c r="AQ9" s="30" t="s">
        <v>31</v>
      </c>
      <c r="AR9" s="31"/>
      <c r="AS9" s="30" t="s">
        <v>32</v>
      </c>
      <c r="AT9" s="31"/>
      <c r="AU9" s="30" t="s">
        <v>33</v>
      </c>
      <c r="AV9" s="31"/>
      <c r="AW9" s="30" t="s">
        <v>34</v>
      </c>
      <c r="AX9" s="31"/>
      <c r="AY9" s="30" t="s">
        <v>35</v>
      </c>
      <c r="AZ9" s="31"/>
      <c r="BA9" s="30" t="s">
        <v>36</v>
      </c>
      <c r="BB9" s="31"/>
      <c r="BC9" s="30" t="s">
        <v>37</v>
      </c>
      <c r="BD9" s="31"/>
      <c r="BE9" s="30" t="s">
        <v>44</v>
      </c>
      <c r="BF9" s="31"/>
      <c r="BG9" s="30" t="s">
        <v>39</v>
      </c>
      <c r="BH9" s="31"/>
      <c r="BI9" s="30" t="s">
        <v>40</v>
      </c>
      <c r="BJ9" s="31"/>
      <c r="BK9" s="30" t="s">
        <v>41</v>
      </c>
      <c r="BL9" s="31"/>
      <c r="BM9" s="30" t="s">
        <v>42</v>
      </c>
      <c r="BN9" s="31"/>
      <c r="BO9" s="30" t="s">
        <v>43</v>
      </c>
      <c r="BP9" s="32"/>
      <c r="BQ9" s="33" t="s">
        <v>23</v>
      </c>
      <c r="BR9" s="34"/>
      <c r="BS9" s="22"/>
      <c r="BT9" s="22"/>
    </row>
    <row r="10" spans="1:72" s="21" customFormat="1" ht="15.75" x14ac:dyDescent="0.25">
      <c r="A10" s="41"/>
      <c r="B10" s="42"/>
      <c r="C10" s="8" t="s">
        <v>1</v>
      </c>
      <c r="D10" s="9" t="s">
        <v>2</v>
      </c>
      <c r="E10" s="8" t="s">
        <v>1</v>
      </c>
      <c r="F10" s="9" t="s">
        <v>2</v>
      </c>
      <c r="G10" s="8" t="s">
        <v>1</v>
      </c>
      <c r="H10" s="9" t="s">
        <v>2</v>
      </c>
      <c r="I10" s="8" t="s">
        <v>1</v>
      </c>
      <c r="J10" s="9" t="s">
        <v>2</v>
      </c>
      <c r="K10" s="8" t="s">
        <v>1</v>
      </c>
      <c r="L10" s="9" t="s">
        <v>2</v>
      </c>
      <c r="M10" s="8" t="s">
        <v>1</v>
      </c>
      <c r="N10" s="9" t="s">
        <v>2</v>
      </c>
      <c r="O10" s="8" t="s">
        <v>1</v>
      </c>
      <c r="P10" s="9" t="s">
        <v>2</v>
      </c>
      <c r="Q10" s="8" t="s">
        <v>1</v>
      </c>
      <c r="R10" s="9" t="s">
        <v>2</v>
      </c>
      <c r="S10" s="8" t="s">
        <v>1</v>
      </c>
      <c r="T10" s="9" t="s">
        <v>2</v>
      </c>
      <c r="U10" s="8" t="s">
        <v>1</v>
      </c>
      <c r="V10" s="9" t="s">
        <v>2</v>
      </c>
      <c r="W10" s="8" t="s">
        <v>1</v>
      </c>
      <c r="X10" s="9" t="s">
        <v>2</v>
      </c>
      <c r="Y10" s="8" t="s">
        <v>1</v>
      </c>
      <c r="Z10" s="9" t="s">
        <v>2</v>
      </c>
      <c r="AA10" s="8" t="s">
        <v>1</v>
      </c>
      <c r="AB10" s="9" t="s">
        <v>2</v>
      </c>
      <c r="AC10" s="8" t="s">
        <v>1</v>
      </c>
      <c r="AD10" s="9" t="s">
        <v>2</v>
      </c>
      <c r="AE10" s="8" t="s">
        <v>1</v>
      </c>
      <c r="AF10" s="9" t="s">
        <v>2</v>
      </c>
      <c r="AG10" s="8" t="s">
        <v>1</v>
      </c>
      <c r="AH10" s="9" t="s">
        <v>2</v>
      </c>
      <c r="AI10" s="13" t="s">
        <v>1</v>
      </c>
      <c r="AJ10" s="12" t="s">
        <v>2</v>
      </c>
      <c r="AK10" s="8" t="s">
        <v>1</v>
      </c>
      <c r="AL10" s="9" t="s">
        <v>2</v>
      </c>
      <c r="AM10" s="8" t="s">
        <v>1</v>
      </c>
      <c r="AN10" s="9" t="s">
        <v>2</v>
      </c>
      <c r="AO10" s="8" t="s">
        <v>1</v>
      </c>
      <c r="AP10" s="9" t="s">
        <v>2</v>
      </c>
      <c r="AQ10" s="8" t="s">
        <v>1</v>
      </c>
      <c r="AR10" s="9" t="s">
        <v>2</v>
      </c>
      <c r="AS10" s="8" t="s">
        <v>1</v>
      </c>
      <c r="AT10" s="9" t="s">
        <v>2</v>
      </c>
      <c r="AU10" s="8" t="s">
        <v>1</v>
      </c>
      <c r="AV10" s="9" t="s">
        <v>2</v>
      </c>
      <c r="AW10" s="8" t="s">
        <v>1</v>
      </c>
      <c r="AX10" s="9" t="s">
        <v>2</v>
      </c>
      <c r="AY10" s="8" t="s">
        <v>1</v>
      </c>
      <c r="AZ10" s="9" t="s">
        <v>2</v>
      </c>
      <c r="BA10" s="8" t="s">
        <v>1</v>
      </c>
      <c r="BB10" s="9" t="s">
        <v>2</v>
      </c>
      <c r="BC10" s="8" t="s">
        <v>1</v>
      </c>
      <c r="BD10" s="9" t="s">
        <v>2</v>
      </c>
      <c r="BE10" s="8" t="s">
        <v>1</v>
      </c>
      <c r="BF10" s="9" t="s">
        <v>2</v>
      </c>
      <c r="BG10" s="8" t="s">
        <v>1</v>
      </c>
      <c r="BH10" s="9" t="s">
        <v>2</v>
      </c>
      <c r="BI10" s="8" t="s">
        <v>1</v>
      </c>
      <c r="BJ10" s="9" t="s">
        <v>2</v>
      </c>
      <c r="BK10" s="8" t="s">
        <v>1</v>
      </c>
      <c r="BL10" s="9" t="s">
        <v>2</v>
      </c>
      <c r="BM10" s="8" t="s">
        <v>1</v>
      </c>
      <c r="BN10" s="9" t="s">
        <v>2</v>
      </c>
      <c r="BO10" s="8" t="s">
        <v>1</v>
      </c>
      <c r="BP10" s="16" t="s">
        <v>2</v>
      </c>
      <c r="BQ10" s="13" t="s">
        <v>1</v>
      </c>
      <c r="BR10" s="13" t="s">
        <v>2</v>
      </c>
      <c r="BS10" s="23"/>
      <c r="BT10" s="23"/>
    </row>
    <row r="11" spans="1:72" s="21" customFormat="1" ht="39.75" customHeight="1" x14ac:dyDescent="0.25">
      <c r="A11" s="35" t="s">
        <v>5</v>
      </c>
      <c r="B11" s="36"/>
      <c r="C11" s="8"/>
      <c r="D11" s="17"/>
      <c r="E11" s="8"/>
      <c r="F11" s="10"/>
      <c r="G11" s="18">
        <v>-61.822000000000003</v>
      </c>
      <c r="H11" s="8">
        <v>-871.69</v>
      </c>
      <c r="I11" s="8"/>
      <c r="J11" s="8"/>
      <c r="K11" s="18">
        <v>-13.871</v>
      </c>
      <c r="L11" s="8">
        <v>-95.71</v>
      </c>
      <c r="M11" s="8"/>
      <c r="N11" s="8"/>
      <c r="O11" s="8"/>
      <c r="P11" s="8"/>
      <c r="Q11" s="8">
        <v>-9.7089999999999996</v>
      </c>
      <c r="R11" s="8">
        <v>-86.8</v>
      </c>
      <c r="S11" s="18">
        <v>-10.702</v>
      </c>
      <c r="T11" s="8">
        <v>-64.209999999999994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9">
        <f t="shared" ref="AI11:AI30" si="0">C11+E11+G11+K11+I11+M11+O11+Q11+S11+U11+W11+Y11+AA11+AC11+AE11+AG11</f>
        <v>-96.103999999999999</v>
      </c>
      <c r="AJ11" s="14">
        <f>D11+H11+F11+J11+L11+N11+P11+R11+T11+V11+X11+Z11+AB11+AD11+AF11+AH11</f>
        <v>-1118.4100000000001</v>
      </c>
      <c r="AK11" s="8"/>
      <c r="AL11" s="17"/>
      <c r="AM11" s="8"/>
      <c r="AN11" s="10"/>
      <c r="AO11" s="18">
        <v>61.822000000000003</v>
      </c>
      <c r="AP11" s="8">
        <v>871.69</v>
      </c>
      <c r="AQ11" s="8"/>
      <c r="AR11" s="8"/>
      <c r="AS11" s="18">
        <v>13.871</v>
      </c>
      <c r="AT11" s="8">
        <v>95.71</v>
      </c>
      <c r="AU11" s="8"/>
      <c r="AV11" s="8"/>
      <c r="AW11" s="8"/>
      <c r="AX11" s="8"/>
      <c r="AY11" s="8">
        <v>9.7089999999999996</v>
      </c>
      <c r="AZ11" s="8">
        <v>86.8</v>
      </c>
      <c r="BA11" s="18">
        <v>10.702</v>
      </c>
      <c r="BB11" s="8">
        <v>64.209999999999994</v>
      </c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19">
        <f>AK11+AM11+AO11+AS11+AQ11+AU11+AW11+AY11+BA11+BC11+BE11+BG11+BI11+BK11+BM11+BO11</f>
        <v>96.103999999999999</v>
      </c>
      <c r="BR11" s="14">
        <f>AL11+AP11+AN11+AR11+AT11+AV11+AX11+AZ11+BB11+BD11+BF11+BH11+BJ11+BL11+BN11+BP11</f>
        <v>1118.4100000000001</v>
      </c>
      <c r="BS11" s="23"/>
      <c r="BT11" s="23"/>
    </row>
    <row r="12" spans="1:72" s="21" customFormat="1" ht="39.75" customHeight="1" x14ac:dyDescent="0.25">
      <c r="A12" s="35" t="s">
        <v>6</v>
      </c>
      <c r="B12" s="36"/>
      <c r="C12" s="8"/>
      <c r="D12" s="11"/>
      <c r="E12" s="8"/>
      <c r="F12" s="11"/>
      <c r="G12" s="8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9">
        <f t="shared" si="0"/>
        <v>0</v>
      </c>
      <c r="AJ12" s="14">
        <f t="shared" ref="AJ12:AJ30" si="1">D12+F12+H12+J12+L12+N12+P12+R12+T12+V12+X12+Z12+AB12+AD12+AF12+AH12</f>
        <v>0</v>
      </c>
      <c r="AK12" s="8"/>
      <c r="AL12" s="11"/>
      <c r="AM12" s="8"/>
      <c r="AN12" s="11"/>
      <c r="AO12" s="8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9">
        <f t="shared" ref="BQ12:BQ30" si="2">AK12+AM12+AO12+AS12+AQ12+AU12+AW12+AY12+BA12+BC12+BE12+BG12+BI12+BK12+BM12+BO12</f>
        <v>0</v>
      </c>
      <c r="BR12" s="14">
        <f t="shared" ref="BR12:BR30" si="3">AL12+AN12+AP12+AR12+AT12+AV12+AX12+AZ12+BB12+BD12+BF12+BH12+BJ12+BL12+BN12+BP12</f>
        <v>0</v>
      </c>
      <c r="BS12" s="24"/>
      <c r="BT12" s="24"/>
    </row>
    <row r="13" spans="1:72" s="21" customFormat="1" ht="39.75" customHeight="1" x14ac:dyDescent="0.25">
      <c r="A13" s="35" t="s">
        <v>7</v>
      </c>
      <c r="B13" s="36"/>
      <c r="C13" s="8"/>
      <c r="D13" s="11"/>
      <c r="E13" s="8"/>
      <c r="F13" s="11"/>
      <c r="G13" s="8"/>
      <c r="H13" s="11"/>
      <c r="I13" s="11"/>
      <c r="J13" s="11"/>
      <c r="K13" s="11"/>
      <c r="L13" s="11"/>
      <c r="M13" s="18">
        <v>-7.9429999999999996</v>
      </c>
      <c r="N13" s="11">
        <v>-548.07000000000005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9">
        <f t="shared" si="0"/>
        <v>-7.9429999999999996</v>
      </c>
      <c r="AJ13" s="14">
        <f t="shared" si="1"/>
        <v>-548.07000000000005</v>
      </c>
      <c r="AK13" s="8"/>
      <c r="AL13" s="11"/>
      <c r="AM13" s="8"/>
      <c r="AN13" s="11"/>
      <c r="AO13" s="8"/>
      <c r="AP13" s="11"/>
      <c r="AQ13" s="11"/>
      <c r="AR13" s="11"/>
      <c r="AS13" s="11"/>
      <c r="AT13" s="11"/>
      <c r="AU13" s="18">
        <v>7.9429999999999996</v>
      </c>
      <c r="AV13" s="11">
        <v>548.07000000000005</v>
      </c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9">
        <f t="shared" si="2"/>
        <v>7.9429999999999996</v>
      </c>
      <c r="BR13" s="14">
        <f t="shared" si="3"/>
        <v>548.07000000000005</v>
      </c>
      <c r="BS13" s="24"/>
      <c r="BT13" s="24"/>
    </row>
    <row r="14" spans="1:72" s="21" customFormat="1" ht="39.75" customHeight="1" x14ac:dyDescent="0.25">
      <c r="A14" s="35" t="s">
        <v>13</v>
      </c>
      <c r="B14" s="36"/>
      <c r="C14" s="8"/>
      <c r="D14" s="11"/>
      <c r="E14" s="8"/>
      <c r="F14" s="11"/>
      <c r="G14" s="8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9">
        <f t="shared" si="0"/>
        <v>0</v>
      </c>
      <c r="AJ14" s="14">
        <f t="shared" si="1"/>
        <v>0</v>
      </c>
      <c r="AK14" s="8"/>
      <c r="AL14" s="11"/>
      <c r="AM14" s="8"/>
      <c r="AN14" s="11"/>
      <c r="AO14" s="8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9">
        <f t="shared" si="2"/>
        <v>0</v>
      </c>
      <c r="BR14" s="14">
        <f t="shared" si="3"/>
        <v>0</v>
      </c>
      <c r="BS14" s="24"/>
      <c r="BT14" s="24"/>
    </row>
    <row r="15" spans="1:72" s="21" customFormat="1" ht="39.75" customHeight="1" x14ac:dyDescent="0.25">
      <c r="A15" s="35" t="s">
        <v>8</v>
      </c>
      <c r="B15" s="36"/>
      <c r="C15" s="8"/>
      <c r="D15" s="11"/>
      <c r="E15" s="8"/>
      <c r="F15" s="11"/>
      <c r="G15" s="8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9">
        <f t="shared" si="0"/>
        <v>0</v>
      </c>
      <c r="AJ15" s="14">
        <f t="shared" si="1"/>
        <v>0</v>
      </c>
      <c r="AK15" s="8"/>
      <c r="AL15" s="11"/>
      <c r="AM15" s="8"/>
      <c r="AN15" s="11"/>
      <c r="AO15" s="8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9">
        <f t="shared" si="2"/>
        <v>0</v>
      </c>
      <c r="BR15" s="14">
        <f t="shared" si="3"/>
        <v>0</v>
      </c>
      <c r="BS15" s="24"/>
      <c r="BT15" s="24"/>
    </row>
    <row r="16" spans="1:72" s="21" customFormat="1" ht="39.75" customHeight="1" x14ac:dyDescent="0.25">
      <c r="A16" s="35" t="s">
        <v>9</v>
      </c>
      <c r="B16" s="36"/>
      <c r="C16" s="8"/>
      <c r="D16" s="11"/>
      <c r="E16" s="8"/>
      <c r="F16" s="11"/>
      <c r="G16" s="8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9">
        <f t="shared" si="0"/>
        <v>0</v>
      </c>
      <c r="AJ16" s="14">
        <f t="shared" si="1"/>
        <v>0</v>
      </c>
      <c r="AK16" s="8"/>
      <c r="AL16" s="11"/>
      <c r="AM16" s="8"/>
      <c r="AN16" s="11"/>
      <c r="AO16" s="8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9">
        <f t="shared" si="2"/>
        <v>0</v>
      </c>
      <c r="BR16" s="14">
        <f t="shared" si="3"/>
        <v>0</v>
      </c>
      <c r="BS16" s="24"/>
      <c r="BT16" s="24"/>
    </row>
    <row r="17" spans="1:72" s="21" customFormat="1" ht="39.75" customHeight="1" x14ac:dyDescent="0.25">
      <c r="A17" s="35" t="s">
        <v>10</v>
      </c>
      <c r="B17" s="36"/>
      <c r="C17" s="8">
        <v>-19</v>
      </c>
      <c r="D17" s="11">
        <v>-3412.4</v>
      </c>
      <c r="E17" s="8">
        <v>-20</v>
      </c>
      <c r="F17" s="11">
        <v>-350</v>
      </c>
      <c r="G17" s="8"/>
      <c r="H17" s="11"/>
      <c r="I17" s="11"/>
      <c r="J17" s="11"/>
      <c r="K17" s="11"/>
      <c r="L17" s="11"/>
      <c r="M17" s="11"/>
      <c r="N17" s="11"/>
      <c r="O17" s="11"/>
      <c r="P17" s="11"/>
      <c r="Q17" s="11">
        <v>-47</v>
      </c>
      <c r="R17" s="11">
        <v>-420.18</v>
      </c>
      <c r="S17" s="11"/>
      <c r="T17" s="11"/>
      <c r="U17" s="11"/>
      <c r="V17" s="11"/>
      <c r="W17" s="11"/>
      <c r="X17" s="11"/>
      <c r="Y17" s="11"/>
      <c r="Z17" s="11"/>
      <c r="AA17" s="18">
        <v>-3.355</v>
      </c>
      <c r="AB17" s="11">
        <v>-654.22</v>
      </c>
      <c r="AC17" s="11">
        <v>-14.4</v>
      </c>
      <c r="AD17" s="11">
        <v>-748.8</v>
      </c>
      <c r="AE17" s="11">
        <v>-39.97</v>
      </c>
      <c r="AF17" s="11">
        <v>-275.79000000000002</v>
      </c>
      <c r="AG17" s="11">
        <v>-4.8499999999999996</v>
      </c>
      <c r="AH17" s="11">
        <v>-174.6</v>
      </c>
      <c r="AI17" s="19">
        <f t="shared" si="0"/>
        <v>-148.57500000000002</v>
      </c>
      <c r="AJ17" s="14">
        <f t="shared" si="1"/>
        <v>-6035.9900000000007</v>
      </c>
      <c r="AK17" s="8">
        <v>19</v>
      </c>
      <c r="AL17" s="11">
        <v>3412.4</v>
      </c>
      <c r="AM17" s="8">
        <v>20</v>
      </c>
      <c r="AN17" s="11">
        <v>350</v>
      </c>
      <c r="AO17" s="8"/>
      <c r="AP17" s="11"/>
      <c r="AQ17" s="11"/>
      <c r="AR17" s="11"/>
      <c r="AS17" s="11"/>
      <c r="AT17" s="11"/>
      <c r="AU17" s="11"/>
      <c r="AV17" s="11"/>
      <c r="AW17" s="11"/>
      <c r="AX17" s="11"/>
      <c r="AY17" s="11">
        <v>47</v>
      </c>
      <c r="AZ17" s="11">
        <v>420.18</v>
      </c>
      <c r="BA17" s="11"/>
      <c r="BB17" s="11"/>
      <c r="BC17" s="11"/>
      <c r="BD17" s="11"/>
      <c r="BE17" s="11"/>
      <c r="BF17" s="11"/>
      <c r="BG17" s="11"/>
      <c r="BH17" s="11"/>
      <c r="BI17" s="18">
        <v>3.355</v>
      </c>
      <c r="BJ17" s="11">
        <v>654.22</v>
      </c>
      <c r="BK17" s="11">
        <v>14.4</v>
      </c>
      <c r="BL17" s="11">
        <v>748.8</v>
      </c>
      <c r="BM17" s="11">
        <v>39.97</v>
      </c>
      <c r="BN17" s="11">
        <v>275.79000000000002</v>
      </c>
      <c r="BO17" s="11">
        <v>4.8499999999999996</v>
      </c>
      <c r="BP17" s="11">
        <v>174.6</v>
      </c>
      <c r="BQ17" s="19">
        <f t="shared" si="2"/>
        <v>148.57500000000002</v>
      </c>
      <c r="BR17" s="14">
        <f t="shared" si="3"/>
        <v>6035.9900000000007</v>
      </c>
      <c r="BS17" s="24"/>
      <c r="BT17" s="24"/>
    </row>
    <row r="18" spans="1:72" s="21" customFormat="1" ht="39.75" customHeight="1" x14ac:dyDescent="0.25">
      <c r="A18" s="35" t="s">
        <v>11</v>
      </c>
      <c r="B18" s="36"/>
      <c r="C18" s="8"/>
      <c r="D18" s="11"/>
      <c r="E18" s="8"/>
      <c r="F18" s="11"/>
      <c r="G18" s="8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9">
        <f t="shared" si="0"/>
        <v>0</v>
      </c>
      <c r="AJ18" s="14">
        <f t="shared" si="1"/>
        <v>0</v>
      </c>
      <c r="AK18" s="8"/>
      <c r="AL18" s="11"/>
      <c r="AM18" s="8"/>
      <c r="AN18" s="11"/>
      <c r="AO18" s="8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9">
        <f t="shared" si="2"/>
        <v>0</v>
      </c>
      <c r="BR18" s="14">
        <f t="shared" si="3"/>
        <v>0</v>
      </c>
      <c r="BS18" s="24"/>
      <c r="BT18" s="24"/>
    </row>
    <row r="19" spans="1:72" s="21" customFormat="1" ht="39.75" customHeight="1" x14ac:dyDescent="0.25">
      <c r="A19" s="35" t="s">
        <v>12</v>
      </c>
      <c r="B19" s="36"/>
      <c r="C19" s="8"/>
      <c r="D19" s="11"/>
      <c r="E19" s="8"/>
      <c r="F19" s="11"/>
      <c r="G19" s="8"/>
      <c r="H19" s="11"/>
      <c r="I19" s="11"/>
      <c r="J19" s="11"/>
      <c r="K19" s="11"/>
      <c r="L19" s="11"/>
      <c r="M19" s="18">
        <v>-10.4</v>
      </c>
      <c r="N19" s="11">
        <v>-717.6</v>
      </c>
      <c r="O19" s="11">
        <v>-1</v>
      </c>
      <c r="P19" s="11">
        <v>-31.1</v>
      </c>
      <c r="Q19" s="11">
        <v>-20</v>
      </c>
      <c r="R19" s="11">
        <v>-178.8</v>
      </c>
      <c r="S19" s="11">
        <v>-10</v>
      </c>
      <c r="T19" s="11">
        <v>-60</v>
      </c>
      <c r="U19" s="11"/>
      <c r="V19" s="11"/>
      <c r="W19" s="11"/>
      <c r="X19" s="11"/>
      <c r="Y19" s="11"/>
      <c r="Z19" s="11"/>
      <c r="AA19" s="18">
        <v>-4.0359999999999996</v>
      </c>
      <c r="AB19" s="11">
        <v>-787.02</v>
      </c>
      <c r="AC19" s="11">
        <v>-4.8</v>
      </c>
      <c r="AD19" s="11">
        <v>-249.6</v>
      </c>
      <c r="AE19" s="11"/>
      <c r="AF19" s="11"/>
      <c r="AG19" s="18">
        <v>-6.6040000000000001</v>
      </c>
      <c r="AH19" s="11">
        <v>-237.74</v>
      </c>
      <c r="AI19" s="19">
        <f t="shared" si="0"/>
        <v>-56.839999999999996</v>
      </c>
      <c r="AJ19" s="14">
        <f t="shared" si="1"/>
        <v>-2261.8599999999997</v>
      </c>
      <c r="AK19" s="8"/>
      <c r="AL19" s="11"/>
      <c r="AM19" s="8"/>
      <c r="AN19" s="11"/>
      <c r="AO19" s="8"/>
      <c r="AP19" s="11"/>
      <c r="AQ19" s="11"/>
      <c r="AR19" s="11"/>
      <c r="AS19" s="11"/>
      <c r="AT19" s="11"/>
      <c r="AU19" s="18">
        <v>10.4</v>
      </c>
      <c r="AV19" s="11">
        <v>717.6</v>
      </c>
      <c r="AW19" s="11">
        <v>1</v>
      </c>
      <c r="AX19" s="11">
        <v>31.1</v>
      </c>
      <c r="AY19" s="11">
        <v>20</v>
      </c>
      <c r="AZ19" s="11">
        <v>178.8</v>
      </c>
      <c r="BA19" s="11">
        <v>10</v>
      </c>
      <c r="BB19" s="11">
        <v>60</v>
      </c>
      <c r="BC19" s="11"/>
      <c r="BD19" s="11"/>
      <c r="BE19" s="11"/>
      <c r="BF19" s="11"/>
      <c r="BG19" s="11"/>
      <c r="BH19" s="11"/>
      <c r="BI19" s="18">
        <v>4.0359999999999996</v>
      </c>
      <c r="BJ19" s="11">
        <v>787.02</v>
      </c>
      <c r="BK19" s="11">
        <v>4.8</v>
      </c>
      <c r="BL19" s="11">
        <v>249.6</v>
      </c>
      <c r="BM19" s="11"/>
      <c r="BN19" s="11"/>
      <c r="BO19" s="18">
        <v>6.6040000000000001</v>
      </c>
      <c r="BP19" s="11">
        <v>237.74</v>
      </c>
      <c r="BQ19" s="19">
        <f t="shared" si="2"/>
        <v>56.839999999999996</v>
      </c>
      <c r="BR19" s="14">
        <f t="shared" si="3"/>
        <v>2261.8599999999997</v>
      </c>
      <c r="BS19" s="24"/>
      <c r="BT19" s="24"/>
    </row>
    <row r="20" spans="1:72" s="21" customFormat="1" ht="39.75" customHeight="1" x14ac:dyDescent="0.25">
      <c r="A20" s="35" t="s">
        <v>20</v>
      </c>
      <c r="B20" s="36"/>
      <c r="C20" s="8"/>
      <c r="D20" s="11"/>
      <c r="E20" s="8"/>
      <c r="F20" s="11"/>
      <c r="G20" s="8"/>
      <c r="H20" s="11"/>
      <c r="I20" s="11">
        <v>-14.4</v>
      </c>
      <c r="J20" s="11">
        <v>-891.21</v>
      </c>
      <c r="K20" s="11"/>
      <c r="L20" s="11"/>
      <c r="M20" s="18">
        <v>-1.51</v>
      </c>
      <c r="N20" s="11">
        <v>-104.19</v>
      </c>
      <c r="O20" s="11"/>
      <c r="P20" s="11"/>
      <c r="Q20" s="11"/>
      <c r="R20" s="11"/>
      <c r="S20" s="11">
        <v>-20</v>
      </c>
      <c r="T20" s="11">
        <v>-120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9">
        <f t="shared" si="0"/>
        <v>-35.909999999999997</v>
      </c>
      <c r="AJ20" s="14">
        <f t="shared" si="1"/>
        <v>-1115.4000000000001</v>
      </c>
      <c r="AK20" s="8"/>
      <c r="AL20" s="11"/>
      <c r="AM20" s="8"/>
      <c r="AN20" s="11"/>
      <c r="AO20" s="8"/>
      <c r="AP20" s="11"/>
      <c r="AQ20" s="11">
        <v>14.4</v>
      </c>
      <c r="AR20" s="11">
        <v>891.21</v>
      </c>
      <c r="AS20" s="11"/>
      <c r="AT20" s="11"/>
      <c r="AU20" s="18">
        <v>1.51</v>
      </c>
      <c r="AV20" s="11">
        <v>104.19</v>
      </c>
      <c r="AW20" s="11"/>
      <c r="AX20" s="11"/>
      <c r="AY20" s="11"/>
      <c r="AZ20" s="11"/>
      <c r="BA20" s="11">
        <v>20</v>
      </c>
      <c r="BB20" s="11">
        <v>120</v>
      </c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9">
        <f t="shared" si="2"/>
        <v>35.909999999999997</v>
      </c>
      <c r="BR20" s="14">
        <f t="shared" si="3"/>
        <v>1115.4000000000001</v>
      </c>
      <c r="BS20" s="24"/>
      <c r="BT20" s="24"/>
    </row>
    <row r="21" spans="1:72" s="21" customFormat="1" ht="39.75" customHeight="1" x14ac:dyDescent="0.25">
      <c r="A21" s="35" t="s">
        <v>14</v>
      </c>
      <c r="B21" s="36"/>
      <c r="C21" s="8"/>
      <c r="D21" s="11"/>
      <c r="E21" s="8"/>
      <c r="F21" s="11"/>
      <c r="G21" s="8"/>
      <c r="H21" s="11"/>
      <c r="I21" s="11"/>
      <c r="J21" s="11"/>
      <c r="K21" s="11"/>
      <c r="L21" s="11"/>
      <c r="M21" s="18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9">
        <f t="shared" si="0"/>
        <v>0</v>
      </c>
      <c r="AJ21" s="14">
        <f t="shared" si="1"/>
        <v>0</v>
      </c>
      <c r="AK21" s="8"/>
      <c r="AL21" s="11"/>
      <c r="AM21" s="8"/>
      <c r="AN21" s="11"/>
      <c r="AO21" s="8"/>
      <c r="AP21" s="11"/>
      <c r="AQ21" s="11"/>
      <c r="AR21" s="11"/>
      <c r="AS21" s="11"/>
      <c r="AT21" s="11"/>
      <c r="AU21" s="18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9">
        <f t="shared" si="2"/>
        <v>0</v>
      </c>
      <c r="BR21" s="14">
        <f t="shared" si="3"/>
        <v>0</v>
      </c>
      <c r="BS21" s="24"/>
      <c r="BT21" s="24"/>
    </row>
    <row r="22" spans="1:72" s="21" customFormat="1" ht="39.75" customHeight="1" x14ac:dyDescent="0.25">
      <c r="A22" s="35" t="s">
        <v>15</v>
      </c>
      <c r="B22" s="36"/>
      <c r="C22" s="8"/>
      <c r="D22" s="11"/>
      <c r="E22" s="8"/>
      <c r="F22" s="11"/>
      <c r="G22" s="8"/>
      <c r="H22" s="11"/>
      <c r="I22" s="11"/>
      <c r="J22" s="11"/>
      <c r="K22" s="11"/>
      <c r="L22" s="11"/>
      <c r="M22" s="18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9">
        <f t="shared" si="0"/>
        <v>0</v>
      </c>
      <c r="AJ22" s="14">
        <f t="shared" si="1"/>
        <v>0</v>
      </c>
      <c r="AK22" s="8"/>
      <c r="AL22" s="11"/>
      <c r="AM22" s="8"/>
      <c r="AN22" s="11"/>
      <c r="AO22" s="8"/>
      <c r="AP22" s="11"/>
      <c r="AQ22" s="11"/>
      <c r="AR22" s="11"/>
      <c r="AS22" s="11"/>
      <c r="AT22" s="11"/>
      <c r="AU22" s="18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9">
        <f t="shared" si="2"/>
        <v>0</v>
      </c>
      <c r="BR22" s="14">
        <f t="shared" si="3"/>
        <v>0</v>
      </c>
      <c r="BS22" s="24"/>
      <c r="BT22" s="24"/>
    </row>
    <row r="23" spans="1:72" s="21" customFormat="1" ht="39.75" customHeight="1" x14ac:dyDescent="0.25">
      <c r="A23" s="35" t="s">
        <v>17</v>
      </c>
      <c r="B23" s="36"/>
      <c r="C23" s="8"/>
      <c r="D23" s="11"/>
      <c r="E23" s="8"/>
      <c r="F23" s="11"/>
      <c r="G23" s="8"/>
      <c r="H23" s="11"/>
      <c r="I23" s="11"/>
      <c r="J23" s="11"/>
      <c r="K23" s="11"/>
      <c r="L23" s="11"/>
      <c r="M23" s="18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9">
        <f t="shared" si="0"/>
        <v>0</v>
      </c>
      <c r="AJ23" s="14">
        <f t="shared" si="1"/>
        <v>0</v>
      </c>
      <c r="AK23" s="8"/>
      <c r="AL23" s="11"/>
      <c r="AM23" s="8"/>
      <c r="AN23" s="11"/>
      <c r="AO23" s="8"/>
      <c r="AP23" s="11"/>
      <c r="AQ23" s="11"/>
      <c r="AR23" s="11"/>
      <c r="AS23" s="11"/>
      <c r="AT23" s="11"/>
      <c r="AU23" s="18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9">
        <f t="shared" si="2"/>
        <v>0</v>
      </c>
      <c r="BR23" s="14">
        <f t="shared" si="3"/>
        <v>0</v>
      </c>
      <c r="BS23" s="24"/>
      <c r="BT23" s="24"/>
    </row>
    <row r="24" spans="1:72" s="21" customFormat="1" ht="39.75" customHeight="1" x14ac:dyDescent="0.25">
      <c r="A24" s="35" t="s">
        <v>16</v>
      </c>
      <c r="B24" s="36"/>
      <c r="C24" s="8"/>
      <c r="D24" s="11"/>
      <c r="E24" s="8"/>
      <c r="F24" s="11"/>
      <c r="G24" s="8"/>
      <c r="H24" s="11"/>
      <c r="I24" s="11"/>
      <c r="J24" s="11"/>
      <c r="K24" s="11"/>
      <c r="L24" s="11"/>
      <c r="M24" s="1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9">
        <f t="shared" si="0"/>
        <v>0</v>
      </c>
      <c r="AJ24" s="14">
        <f t="shared" si="1"/>
        <v>0</v>
      </c>
      <c r="AK24" s="8"/>
      <c r="AL24" s="11"/>
      <c r="AM24" s="8"/>
      <c r="AN24" s="11"/>
      <c r="AO24" s="8"/>
      <c r="AP24" s="11"/>
      <c r="AQ24" s="11"/>
      <c r="AR24" s="11"/>
      <c r="AS24" s="11"/>
      <c r="AT24" s="11"/>
      <c r="AU24" s="18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9">
        <f t="shared" si="2"/>
        <v>0</v>
      </c>
      <c r="BR24" s="14">
        <f t="shared" si="3"/>
        <v>0</v>
      </c>
      <c r="BS24" s="24"/>
      <c r="BT24" s="24"/>
    </row>
    <row r="25" spans="1:72" s="21" customFormat="1" ht="39.75" customHeight="1" x14ac:dyDescent="0.25">
      <c r="A25" s="35" t="s">
        <v>18</v>
      </c>
      <c r="B25" s="36"/>
      <c r="C25" s="8"/>
      <c r="D25" s="11"/>
      <c r="E25" s="8"/>
      <c r="F25" s="11"/>
      <c r="G25" s="18">
        <v>-391.94600000000003</v>
      </c>
      <c r="H25" s="11">
        <v>-5526.44</v>
      </c>
      <c r="I25" s="11"/>
      <c r="J25" s="11"/>
      <c r="K25" s="18">
        <v>-120.49</v>
      </c>
      <c r="L25" s="11">
        <v>-831.38</v>
      </c>
      <c r="M25" s="18"/>
      <c r="N25" s="11"/>
      <c r="O25" s="11">
        <v>-0.5</v>
      </c>
      <c r="P25" s="11">
        <v>-15.55</v>
      </c>
      <c r="Q25" s="11"/>
      <c r="R25" s="11"/>
      <c r="S25" s="11">
        <v>-71.98</v>
      </c>
      <c r="T25" s="11">
        <v>-431.88</v>
      </c>
      <c r="U25" s="11">
        <v>-25</v>
      </c>
      <c r="V25" s="11">
        <v>-549</v>
      </c>
      <c r="W25" s="18">
        <v>-48.365000000000002</v>
      </c>
      <c r="X25" s="11">
        <v>-609.4</v>
      </c>
      <c r="Y25" s="11">
        <v>-6.28</v>
      </c>
      <c r="Z25" s="11">
        <v>-79.88</v>
      </c>
      <c r="AA25" s="11"/>
      <c r="AB25" s="11"/>
      <c r="AC25" s="11"/>
      <c r="AD25" s="11"/>
      <c r="AE25" s="11"/>
      <c r="AF25" s="11"/>
      <c r="AG25" s="11"/>
      <c r="AH25" s="11"/>
      <c r="AI25" s="19">
        <f t="shared" si="0"/>
        <v>-664.56100000000004</v>
      </c>
      <c r="AJ25" s="14">
        <f t="shared" si="1"/>
        <v>-8043.53</v>
      </c>
      <c r="AK25" s="8"/>
      <c r="AL25" s="11"/>
      <c r="AM25" s="8"/>
      <c r="AN25" s="11"/>
      <c r="AO25" s="18">
        <v>391.94600000000003</v>
      </c>
      <c r="AP25" s="11">
        <v>5526.44</v>
      </c>
      <c r="AQ25" s="11"/>
      <c r="AR25" s="11"/>
      <c r="AS25" s="18">
        <v>120.49</v>
      </c>
      <c r="AT25" s="11">
        <v>831.38</v>
      </c>
      <c r="AU25" s="18"/>
      <c r="AV25" s="11"/>
      <c r="AW25" s="11">
        <v>0.5</v>
      </c>
      <c r="AX25" s="11">
        <v>15.55</v>
      </c>
      <c r="AY25" s="11"/>
      <c r="AZ25" s="11"/>
      <c r="BA25" s="11">
        <v>71.98</v>
      </c>
      <c r="BB25" s="11">
        <v>431.88</v>
      </c>
      <c r="BC25" s="11">
        <v>25</v>
      </c>
      <c r="BD25" s="11">
        <v>549</v>
      </c>
      <c r="BE25" s="18">
        <v>48.365000000000002</v>
      </c>
      <c r="BF25" s="11">
        <v>609.4</v>
      </c>
      <c r="BG25" s="11">
        <v>6.28</v>
      </c>
      <c r="BH25" s="11">
        <v>79.88</v>
      </c>
      <c r="BI25" s="11"/>
      <c r="BJ25" s="11"/>
      <c r="BK25" s="11"/>
      <c r="BL25" s="11"/>
      <c r="BM25" s="11"/>
      <c r="BN25" s="11"/>
      <c r="BO25" s="11"/>
      <c r="BP25" s="11"/>
      <c r="BQ25" s="19">
        <f t="shared" si="2"/>
        <v>664.56100000000004</v>
      </c>
      <c r="BR25" s="14">
        <f t="shared" si="3"/>
        <v>8043.53</v>
      </c>
      <c r="BS25" s="24"/>
      <c r="BT25" s="24"/>
    </row>
    <row r="26" spans="1:72" s="21" customFormat="1" ht="39.75" customHeight="1" x14ac:dyDescent="0.25">
      <c r="A26" s="35" t="s">
        <v>21</v>
      </c>
      <c r="B26" s="36"/>
      <c r="C26" s="8"/>
      <c r="D26" s="11"/>
      <c r="E26" s="8"/>
      <c r="F26" s="11"/>
      <c r="G26" s="8"/>
      <c r="H26" s="11"/>
      <c r="I26" s="11"/>
      <c r="J26" s="11"/>
      <c r="K26" s="11"/>
      <c r="L26" s="11"/>
      <c r="M26" s="18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9">
        <f t="shared" si="0"/>
        <v>0</v>
      </c>
      <c r="AJ26" s="14">
        <f t="shared" si="1"/>
        <v>0</v>
      </c>
      <c r="AK26" s="8"/>
      <c r="AL26" s="11"/>
      <c r="AM26" s="8"/>
      <c r="AN26" s="11"/>
      <c r="AO26" s="8"/>
      <c r="AP26" s="11"/>
      <c r="AQ26" s="11"/>
      <c r="AR26" s="11"/>
      <c r="AS26" s="11"/>
      <c r="AT26" s="11"/>
      <c r="AU26" s="18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9">
        <f t="shared" si="2"/>
        <v>0</v>
      </c>
      <c r="BR26" s="14">
        <f t="shared" si="3"/>
        <v>0</v>
      </c>
      <c r="BS26" s="24"/>
      <c r="BT26" s="24"/>
    </row>
    <row r="27" spans="1:72" s="21" customFormat="1" ht="53.25" customHeight="1" x14ac:dyDescent="0.25">
      <c r="A27" s="35" t="s">
        <v>22</v>
      </c>
      <c r="B27" s="36"/>
      <c r="C27" s="8"/>
      <c r="D27" s="11"/>
      <c r="E27" s="8"/>
      <c r="F27" s="11"/>
      <c r="G27" s="8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9">
        <f t="shared" si="0"/>
        <v>0</v>
      </c>
      <c r="AJ27" s="14">
        <f t="shared" si="1"/>
        <v>0</v>
      </c>
      <c r="AK27" s="8"/>
      <c r="AL27" s="11"/>
      <c r="AM27" s="8"/>
      <c r="AN27" s="11"/>
      <c r="AO27" s="8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9">
        <f t="shared" si="2"/>
        <v>0</v>
      </c>
      <c r="BR27" s="14">
        <f t="shared" si="3"/>
        <v>0</v>
      </c>
      <c r="BS27" s="24"/>
      <c r="BT27" s="24"/>
    </row>
    <row r="28" spans="1:72" s="21" customFormat="1" ht="39.75" customHeight="1" x14ac:dyDescent="0.25">
      <c r="A28" s="35" t="s">
        <v>45</v>
      </c>
      <c r="B28" s="36"/>
      <c r="C28" s="8">
        <v>-29</v>
      </c>
      <c r="D28" s="11">
        <v>-5208.3999999999996</v>
      </c>
      <c r="E28" s="8"/>
      <c r="F28" s="11"/>
      <c r="G28" s="8">
        <v>-200</v>
      </c>
      <c r="H28" s="11">
        <v>-2820</v>
      </c>
      <c r="I28" s="11"/>
      <c r="J28" s="11"/>
      <c r="K28" s="11">
        <v>-41.8</v>
      </c>
      <c r="L28" s="11">
        <v>-288.42</v>
      </c>
      <c r="M28" s="11"/>
      <c r="N28" s="11"/>
      <c r="O28" s="11"/>
      <c r="P28" s="11"/>
      <c r="Q28" s="11"/>
      <c r="R28" s="11"/>
      <c r="S28" s="11">
        <v>-21</v>
      </c>
      <c r="T28" s="11">
        <v>-126</v>
      </c>
      <c r="U28" s="11"/>
      <c r="V28" s="11"/>
      <c r="W28" s="11"/>
      <c r="X28" s="11"/>
      <c r="Y28" s="11"/>
      <c r="Z28" s="11"/>
      <c r="AA28" s="11"/>
      <c r="AB28" s="11"/>
      <c r="AC28" s="11">
        <v>-9.6</v>
      </c>
      <c r="AD28" s="11">
        <v>-499.2</v>
      </c>
      <c r="AE28" s="11"/>
      <c r="AF28" s="11"/>
      <c r="AG28" s="11"/>
      <c r="AH28" s="11"/>
      <c r="AI28" s="19">
        <f t="shared" si="0"/>
        <v>-301.40000000000003</v>
      </c>
      <c r="AJ28" s="14">
        <f t="shared" si="1"/>
        <v>-8942.02</v>
      </c>
      <c r="AK28" s="8">
        <v>29</v>
      </c>
      <c r="AL28" s="11">
        <v>5208.3999999999996</v>
      </c>
      <c r="AM28" s="8"/>
      <c r="AN28" s="11"/>
      <c r="AO28" s="8">
        <v>200</v>
      </c>
      <c r="AP28" s="11">
        <v>2820</v>
      </c>
      <c r="AQ28" s="11"/>
      <c r="AR28" s="11"/>
      <c r="AS28" s="11">
        <v>41.8</v>
      </c>
      <c r="AT28" s="11">
        <v>288.42</v>
      </c>
      <c r="AU28" s="11"/>
      <c r="AV28" s="11"/>
      <c r="AW28" s="11"/>
      <c r="AX28" s="11"/>
      <c r="AY28" s="11"/>
      <c r="AZ28" s="11"/>
      <c r="BA28" s="11">
        <v>21</v>
      </c>
      <c r="BB28" s="11">
        <v>126</v>
      </c>
      <c r="BC28" s="11"/>
      <c r="BD28" s="11"/>
      <c r="BE28" s="11"/>
      <c r="BF28" s="11"/>
      <c r="BG28" s="11"/>
      <c r="BH28" s="11"/>
      <c r="BI28" s="11"/>
      <c r="BJ28" s="11"/>
      <c r="BK28" s="11">
        <v>9.6</v>
      </c>
      <c r="BL28" s="11">
        <v>499.2</v>
      </c>
      <c r="BM28" s="11"/>
      <c r="BN28" s="11"/>
      <c r="BO28" s="11"/>
      <c r="BP28" s="11"/>
      <c r="BQ28" s="19">
        <f t="shared" si="2"/>
        <v>301.40000000000003</v>
      </c>
      <c r="BR28" s="14">
        <f t="shared" si="3"/>
        <v>8942.02</v>
      </c>
      <c r="BS28" s="24"/>
      <c r="BT28" s="24"/>
    </row>
    <row r="29" spans="1:72" s="21" customFormat="1" ht="39.75" customHeight="1" x14ac:dyDescent="0.25">
      <c r="A29" s="35" t="s">
        <v>19</v>
      </c>
      <c r="B29" s="36"/>
      <c r="C29" s="8"/>
      <c r="D29" s="11"/>
      <c r="E29" s="8"/>
      <c r="F29" s="11"/>
      <c r="G29" s="8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9">
        <f t="shared" si="0"/>
        <v>0</v>
      </c>
      <c r="AJ29" s="14">
        <f t="shared" si="1"/>
        <v>0</v>
      </c>
      <c r="AK29" s="8"/>
      <c r="AL29" s="11"/>
      <c r="AM29" s="8"/>
      <c r="AN29" s="11"/>
      <c r="AO29" s="8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9">
        <f t="shared" si="2"/>
        <v>0</v>
      </c>
      <c r="BR29" s="14">
        <f t="shared" si="3"/>
        <v>0</v>
      </c>
      <c r="BS29" s="24"/>
      <c r="BT29" s="24"/>
    </row>
    <row r="30" spans="1:72" s="21" customFormat="1" ht="21" customHeight="1" x14ac:dyDescent="0.25">
      <c r="A30" s="33" t="s">
        <v>23</v>
      </c>
      <c r="B30" s="34"/>
      <c r="C30" s="13">
        <f>SUM(C12:C29)</f>
        <v>-48</v>
      </c>
      <c r="D30" s="14">
        <f>SUM(D12:D29)</f>
        <v>-8620.7999999999993</v>
      </c>
      <c r="E30" s="13">
        <f>SUM(E11:E29)</f>
        <v>-20</v>
      </c>
      <c r="F30" s="14">
        <f>SUM(F11:F29)</f>
        <v>-350</v>
      </c>
      <c r="G30" s="19">
        <f>SUM(G11:G29)</f>
        <v>-653.76800000000003</v>
      </c>
      <c r="H30" s="14">
        <f>SUM(H11:H29)</f>
        <v>-9218.1299999999992</v>
      </c>
      <c r="I30" s="14">
        <f>SUM(I12:I29)</f>
        <v>-14.4</v>
      </c>
      <c r="J30" s="14">
        <f>SUM(J12:J29)</f>
        <v>-891.21</v>
      </c>
      <c r="K30" s="19">
        <f>SUM(K11:K29)</f>
        <v>-176.161</v>
      </c>
      <c r="L30" s="14">
        <f>SUM(L11:L29)</f>
        <v>-1215.51</v>
      </c>
      <c r="M30" s="19">
        <f>SUM(M12:M29)</f>
        <v>-19.853000000000002</v>
      </c>
      <c r="N30" s="14">
        <f>SUM(N12:N29)</f>
        <v>-1369.8600000000001</v>
      </c>
      <c r="O30" s="14">
        <f>SUM(O12:O29)</f>
        <v>-1.5</v>
      </c>
      <c r="P30" s="14">
        <f>SUM(P12:P29)</f>
        <v>-46.650000000000006</v>
      </c>
      <c r="Q30" s="19">
        <f>SUM(Q11:Q29)</f>
        <v>-76.709000000000003</v>
      </c>
      <c r="R30" s="14">
        <f>SUM(R11:R29)</f>
        <v>-685.78</v>
      </c>
      <c r="S30" s="14">
        <f>SUM(S11:S29)</f>
        <v>-133.68200000000002</v>
      </c>
      <c r="T30" s="14">
        <f>SUM(T11:T29)</f>
        <v>-802.08999999999992</v>
      </c>
      <c r="U30" s="14">
        <f t="shared" ref="U30:AH30" si="4">SUM(U12:U29)</f>
        <v>-25</v>
      </c>
      <c r="V30" s="14">
        <f t="shared" si="4"/>
        <v>-549</v>
      </c>
      <c r="W30" s="19">
        <f t="shared" si="4"/>
        <v>-48.365000000000002</v>
      </c>
      <c r="X30" s="14">
        <f t="shared" si="4"/>
        <v>-609.4</v>
      </c>
      <c r="Y30" s="14">
        <f t="shared" si="4"/>
        <v>-6.28</v>
      </c>
      <c r="Z30" s="14">
        <f t="shared" si="4"/>
        <v>-79.88</v>
      </c>
      <c r="AA30" s="19">
        <f t="shared" si="4"/>
        <v>-7.391</v>
      </c>
      <c r="AB30" s="14">
        <f t="shared" si="4"/>
        <v>-1441.24</v>
      </c>
      <c r="AC30" s="14">
        <f t="shared" si="4"/>
        <v>-28.799999999999997</v>
      </c>
      <c r="AD30" s="14">
        <f t="shared" si="4"/>
        <v>-1497.6</v>
      </c>
      <c r="AE30" s="14">
        <f t="shared" si="4"/>
        <v>-39.97</v>
      </c>
      <c r="AF30" s="14">
        <f t="shared" si="4"/>
        <v>-275.79000000000002</v>
      </c>
      <c r="AG30" s="19">
        <f t="shared" si="4"/>
        <v>-11.454000000000001</v>
      </c>
      <c r="AH30" s="14">
        <f t="shared" si="4"/>
        <v>-412.34000000000003</v>
      </c>
      <c r="AI30" s="19">
        <f t="shared" si="0"/>
        <v>-1311.3330000000001</v>
      </c>
      <c r="AJ30" s="14">
        <f t="shared" si="1"/>
        <v>-28065.280000000002</v>
      </c>
      <c r="AK30" s="13">
        <f>SUM(AK12:AK29)</f>
        <v>48</v>
      </c>
      <c r="AL30" s="14">
        <f>SUM(AL12:AL29)</f>
        <v>8620.7999999999993</v>
      </c>
      <c r="AM30" s="13">
        <f>SUM(AM11:AM29)</f>
        <v>20</v>
      </c>
      <c r="AN30" s="14">
        <f>SUM(AN11:AN29)</f>
        <v>350</v>
      </c>
      <c r="AO30" s="19">
        <f>SUM(AO11:AO29)</f>
        <v>653.76800000000003</v>
      </c>
      <c r="AP30" s="14">
        <f>SUM(AP11:AP29)</f>
        <v>9218.1299999999992</v>
      </c>
      <c r="AQ30" s="14">
        <f>SUM(AQ12:AQ29)</f>
        <v>14.4</v>
      </c>
      <c r="AR30" s="14">
        <f>SUM(AR12:AR29)</f>
        <v>891.21</v>
      </c>
      <c r="AS30" s="19">
        <f>SUM(AS11:AS29)</f>
        <v>176.161</v>
      </c>
      <c r="AT30" s="14">
        <f>SUM(AT11:AT29)</f>
        <v>1215.51</v>
      </c>
      <c r="AU30" s="19">
        <f>SUM(AU12:AU29)</f>
        <v>19.853000000000002</v>
      </c>
      <c r="AV30" s="14">
        <f>SUM(AV12:AV29)</f>
        <v>1369.8600000000001</v>
      </c>
      <c r="AW30" s="14">
        <f>SUM(AW12:AW29)</f>
        <v>1.5</v>
      </c>
      <c r="AX30" s="14">
        <f>SUM(AX12:AX29)</f>
        <v>46.650000000000006</v>
      </c>
      <c r="AY30" s="19">
        <f>SUM(AY11:AY29)</f>
        <v>76.709000000000003</v>
      </c>
      <c r="AZ30" s="14">
        <f>SUM(AZ11:AZ29)</f>
        <v>685.78</v>
      </c>
      <c r="BA30" s="14">
        <f>SUM(BA11:BA29)</f>
        <v>133.68200000000002</v>
      </c>
      <c r="BB30" s="14">
        <f>SUM(BB11:BB29)</f>
        <v>802.08999999999992</v>
      </c>
      <c r="BC30" s="14">
        <f t="shared" ref="BC30:BP30" si="5">SUM(BC12:BC29)</f>
        <v>25</v>
      </c>
      <c r="BD30" s="14">
        <f t="shared" si="5"/>
        <v>549</v>
      </c>
      <c r="BE30" s="19">
        <f t="shared" si="5"/>
        <v>48.365000000000002</v>
      </c>
      <c r="BF30" s="14">
        <f t="shared" si="5"/>
        <v>609.4</v>
      </c>
      <c r="BG30" s="14">
        <f t="shared" si="5"/>
        <v>6.28</v>
      </c>
      <c r="BH30" s="14">
        <f t="shared" si="5"/>
        <v>79.88</v>
      </c>
      <c r="BI30" s="19">
        <f t="shared" si="5"/>
        <v>7.391</v>
      </c>
      <c r="BJ30" s="14">
        <f t="shared" si="5"/>
        <v>1441.24</v>
      </c>
      <c r="BK30" s="14">
        <f t="shared" si="5"/>
        <v>28.799999999999997</v>
      </c>
      <c r="BL30" s="14">
        <f t="shared" si="5"/>
        <v>1497.6</v>
      </c>
      <c r="BM30" s="14">
        <f t="shared" si="5"/>
        <v>39.97</v>
      </c>
      <c r="BN30" s="14">
        <f t="shared" si="5"/>
        <v>275.79000000000002</v>
      </c>
      <c r="BO30" s="19">
        <f t="shared" si="5"/>
        <v>11.454000000000001</v>
      </c>
      <c r="BP30" s="14">
        <f t="shared" si="5"/>
        <v>412.34000000000003</v>
      </c>
      <c r="BQ30" s="19">
        <f t="shared" si="2"/>
        <v>1311.3330000000001</v>
      </c>
      <c r="BR30" s="14">
        <f t="shared" si="3"/>
        <v>28065.280000000002</v>
      </c>
      <c r="BS30" s="25"/>
      <c r="BT30" s="25"/>
    </row>
    <row r="31" spans="1:72" x14ac:dyDescent="0.25">
      <c r="A31" s="2"/>
    </row>
    <row r="32" spans="1:72" x14ac:dyDescent="0.25">
      <c r="A32" s="2"/>
      <c r="BC32" s="4" t="s">
        <v>27</v>
      </c>
      <c r="BQ32" s="4" t="s">
        <v>48</v>
      </c>
    </row>
    <row r="33" spans="1:1" x14ac:dyDescent="0.25">
      <c r="A33" s="2"/>
    </row>
    <row r="34" spans="1:1" x14ac:dyDescent="0.25">
      <c r="A34" s="2"/>
    </row>
    <row r="35" spans="1:1" x14ac:dyDescent="0.25">
      <c r="A35" s="2"/>
    </row>
  </sheetData>
  <mergeCells count="59">
    <mergeCell ref="C7:AH7"/>
    <mergeCell ref="A30:B30"/>
    <mergeCell ref="C9:D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7:B10"/>
    <mergeCell ref="A11:B11"/>
    <mergeCell ref="A27:B27"/>
    <mergeCell ref="A28:B28"/>
    <mergeCell ref="A29:B29"/>
    <mergeCell ref="A24:B24"/>
    <mergeCell ref="A25:B25"/>
    <mergeCell ref="A26:B26"/>
    <mergeCell ref="AI9:AJ9"/>
    <mergeCell ref="AK9:AL9"/>
    <mergeCell ref="AM9:AN9"/>
    <mergeCell ref="AO9:AP9"/>
    <mergeCell ref="AQ9:AR9"/>
    <mergeCell ref="D8:AH8"/>
    <mergeCell ref="AA9:AB9"/>
    <mergeCell ref="AC9:AD9"/>
    <mergeCell ref="AE9:AF9"/>
    <mergeCell ref="AG9:AH9"/>
    <mergeCell ref="E9:F9"/>
    <mergeCell ref="G9:H9"/>
    <mergeCell ref="I9:J9"/>
    <mergeCell ref="K9:L9"/>
    <mergeCell ref="O9:P9"/>
    <mergeCell ref="Q9:R9"/>
    <mergeCell ref="M9:N9"/>
    <mergeCell ref="S9:T9"/>
    <mergeCell ref="U9:V9"/>
    <mergeCell ref="W9:X9"/>
    <mergeCell ref="Y9:Z9"/>
    <mergeCell ref="AK7:BR7"/>
    <mergeCell ref="BK9:BL9"/>
    <mergeCell ref="BM9:BN9"/>
    <mergeCell ref="BO9:BP9"/>
    <mergeCell ref="BQ9:BR9"/>
    <mergeCell ref="AK8:BR8"/>
    <mergeCell ref="BA9:BB9"/>
    <mergeCell ref="BC9:BD9"/>
    <mergeCell ref="BE9:BF9"/>
    <mergeCell ref="BG9:BH9"/>
    <mergeCell ref="BI9:BJ9"/>
    <mergeCell ref="AS9:AT9"/>
    <mergeCell ref="AU9:AV9"/>
    <mergeCell ref="AW9:AX9"/>
    <mergeCell ref="AY9:AZ9"/>
  </mergeCells>
  <pageMargins left="0.43307086614173229" right="0.35433070866141736" top="0.27559055118110237" bottom="0.23622047244094491" header="0.31496062992125984" footer="0.31496062992125984"/>
  <pageSetup paperSize="9" scale="56" orientation="landscape" verticalDpi="180" r:id="rId1"/>
  <rowBreaks count="1" manualBreakCount="1">
    <brk id="34" max="70" man="1"/>
  </rowBreaks>
  <colBreaks count="2" manualBreakCount="2">
    <brk id="26" max="32" man="1"/>
    <brk id="52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2020-03-30T13:53:44Z</dcterms:modified>
</cp:coreProperties>
</file>